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810" windowWidth="19320" windowHeight="6765"/>
  </bookViews>
  <sheets>
    <sheet name="Лист1" sheetId="1" r:id="rId1"/>
    <sheet name="Лист2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19" i="1" l="1"/>
  <c r="F24" i="1"/>
  <c r="F27" i="1"/>
  <c r="F41" i="1"/>
  <c r="F33" i="1"/>
  <c r="F9" i="1" l="1"/>
  <c r="F22" i="1" l="1"/>
  <c r="F17" i="1"/>
  <c r="D42" i="1" l="1"/>
  <c r="F10" i="1" l="1"/>
  <c r="F47" i="1"/>
  <c r="F46" i="1"/>
  <c r="F45" i="1" s="1"/>
  <c r="F38" i="1"/>
  <c r="F37" i="1"/>
  <c r="F36" i="1" l="1"/>
  <c r="F15" i="1"/>
  <c r="F55" i="1" s="1"/>
</calcChain>
</file>

<file path=xl/sharedStrings.xml><?xml version="1.0" encoding="utf-8"?>
<sst xmlns="http://schemas.openxmlformats.org/spreadsheetml/2006/main" count="144" uniqueCount="97">
  <si>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</si>
  <si>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</si>
  <si>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</si>
  <si>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</si>
  <si>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</si>
  <si>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</si>
  <si>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</si>
  <si>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1</t>
  </si>
  <si>
    <t>ИТОГО</t>
  </si>
  <si>
    <t>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</si>
  <si>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</si>
  <si>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0503</t>
  </si>
  <si>
    <t>0502</t>
  </si>
  <si>
    <t>Мероприятия по благоустройству</t>
  </si>
  <si>
    <t>МП "Формирование современной городской среды на территории Переславль-Залесского муниципального округа Ярославской области"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</si>
  <si>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</si>
  <si>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</si>
  <si>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06.1.03.84900</t>
  </si>
  <si>
    <t>2026 год (руб.)</t>
  </si>
  <si>
    <t>Благоустройство дворовых территорий и обустройство территорий для выгула животных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</si>
  <si>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</si>
  <si>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</si>
  <si>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Непрограммные расходы</t>
  </si>
  <si>
    <t>0113</t>
  </si>
  <si>
    <t>02.3.02.71060</t>
  </si>
  <si>
    <t>0707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</si>
  <si>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</si>
  <si>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</si>
  <si>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</si>
  <si>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01.1.01.82300</t>
  </si>
  <si>
    <t>0703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</si>
  <si>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</si>
  <si>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</si>
  <si>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постановление Администрации от 04.03.2026 №ПОС.03-585/26</t>
  </si>
  <si>
    <t>60 0 00 80110</t>
  </si>
  <si>
    <t>0111</t>
  </si>
  <si>
    <t>Резервные фонды местных администраций</t>
  </si>
  <si>
    <t>12.2.01.86120</t>
  </si>
  <si>
    <t>0106</t>
  </si>
  <si>
    <t>Центральный аппарат</t>
  </si>
  <si>
    <t>Уточнение бюджетных ассигнований на основании заявки   Управления финансов Администрации Переславль-Залесского муниципального округа</t>
  </si>
  <si>
    <t>60.0.00.80070</t>
  </si>
  <si>
    <t xml:space="preserve">Обслуживание деятельности подведомственных учреждений </t>
  </si>
  <si>
    <t>0501</t>
  </si>
  <si>
    <t>60.0.00.80160</t>
  </si>
  <si>
    <t>Мероприятия в области жилищного хозяйства</t>
  </si>
  <si>
    <t>01.1.01.82310</t>
  </si>
  <si>
    <t>Обеспечение персонифицированного финансирования дополнительного образования детей</t>
  </si>
  <si>
    <t>0103</t>
  </si>
  <si>
    <t>10.2.08.S6420</t>
  </si>
  <si>
    <t>Уточнение бюджетных ассигнований на основании уведомления министерства регионального развития  от 13 03 2026 № 964/37</t>
  </si>
  <si>
    <r>
      <t>Внесение изменений в сводную бюджетную роспись на 2026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марта 2026 года</t>
    </r>
  </si>
  <si>
    <t>0104</t>
  </si>
  <si>
    <t>12.2.01.86100</t>
  </si>
  <si>
    <t>Мероприятия по обеспечению функционирования и развития муниципальной службы</t>
  </si>
  <si>
    <t>01.1.01.70530</t>
  </si>
  <si>
    <t>0702</t>
  </si>
  <si>
    <t>Субвенция на организацию питания обучающихся образовательных организаций</t>
  </si>
  <si>
    <t>03.1.02.L4970</t>
  </si>
  <si>
    <t>Реализация мероприятий, направленных на поддержку молодых семей ЯО в приобретении (строительстве) жилья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</si>
  <si>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</si>
  <si>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1003</t>
  </si>
  <si>
    <t>04.1.05.S7650</t>
  </si>
  <si>
    <t>Материальное стимулирование деятельности народных дружинников в Ярославской области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</si>
  <si>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</si>
  <si>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0304</t>
  </si>
  <si>
    <t>05.3.01.L2280</t>
  </si>
  <si>
    <t>Оснащение объектов спортивной инфраструктуры спортивно-технологическим оборудованием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</si>
  <si>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</si>
  <si>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1102</t>
  </si>
  <si>
    <t>06.1.03.7841С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</si>
  <si>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</si>
  <si>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07.1.02.SД011</t>
  </si>
  <si>
    <t>Финансирование дорожного хозяйства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</si>
  <si>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</si>
  <si>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07.1.02.SД012</t>
  </si>
  <si>
    <t>Капитальный ремонт и ремонт дорожных объектов муниципальной собственности</t>
  </si>
  <si>
    <t>13.1.01.S0200</t>
  </si>
  <si>
    <t>Благоустройство исторических центров городов</t>
  </si>
  <si>
    <t>0409</t>
  </si>
  <si>
    <t>Уточнение бюджетных ассигнований на основании уведомления министрерства финансов ЯО от 03.03.2026 № 2</t>
  </si>
  <si>
    <t>05.2.05.70760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</si>
  <si>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</si>
  <si>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Подпрограмма "Развитие культуры и искусства в Переславль-Залесском муниципальном округе Ярославской области"</t>
  </si>
  <si>
    <t>0801</t>
  </si>
  <si>
    <t>05.2.02.L5191</t>
  </si>
  <si>
    <t>Комплектование книжных фондов муниципальных библиотек</t>
  </si>
  <si>
    <t>07.1.03.85100</t>
  </si>
  <si>
    <t>Мероприятия по сохранности автомобильных дорог</t>
  </si>
  <si>
    <t>07.1.03.SД011</t>
  </si>
  <si>
    <t>10.2.08.86700</t>
  </si>
  <si>
    <t>Мероприятия по благоустройству, реставрации, реконструкции воинских захоронений и военно-мемориальных объектов</t>
  </si>
  <si>
    <t>Подпрограмма "Благоустройство территории Переславль-Залесского муниципального округа Ярославской области"</t>
  </si>
  <si>
    <t>0,00</t>
  </si>
  <si>
    <t>-875 712,00</t>
  </si>
  <si>
    <t>Уточнение бюджетных ассигнований на основании уведомления министрерствастроительства и ЖКХ ЯО от 13 03 2026 №924/209</t>
  </si>
  <si>
    <t>от 17.03.2026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</si>
</sst>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4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1" fillId="0" borderId="2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wrapText="1"/>
    </xf>
    <xf numFmtId="0" fontId="3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4" fillId="0" borderId="3" xfId="8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3" fontId="12" fillId="0" borderId="1" xfId="8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3" fontId="12" fillId="0" borderId="3" xfId="8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3" fontId="12" fillId="0" borderId="3" xfId="8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3" fontId="14" fillId="0" borderId="3" xfId="8" applyFont="1" applyFill="1" applyBorder="1" applyAlignment="1">
      <alignment vertical="center" wrapText="1"/>
    </xf>
    <xf numFmtId="43" fontId="12" fillId="0" borderId="3" xfId="8" applyFont="1" applyFill="1" applyBorder="1" applyAlignment="1">
      <alignment vertical="center" wrapText="1"/>
    </xf>
    <xf numFmtId="4" fontId="14" fillId="0" borderId="3" xfId="8" applyNumberFormat="1" applyFont="1" applyFill="1" applyBorder="1" applyAlignment="1">
      <alignment horizontal="center" vertical="center" wrapText="1"/>
    </xf>
    <xf numFmtId="4" fontId="12" fillId="0" borderId="3" xfId="8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nova\Downloads\&#1059;&#1074;&#1077;&#1076;&#1086;&#1084;&#1083;&#1077;&#1085;&#1080;&#1077;%20&#1086;&#1073;%20&#1080;&#1079;&#1084;&#1077;&#1085;&#1077;&#1085;&#1080;&#1080;%20&#1073;&#1102;&#1076;&#1078;&#1077;&#1090;&#1085;&#1099;&#1093;%20&#1072;&#1089;&#1089;&#1080;&#1075;&#1085;&#1086;&#1074;&#1072;&#1085;&#1080;&#1081;%20&#1087;&#1086;%20&#1088;&#1072;&#1089;&#1093;&#1086;&#1076;&#1072;&#1084;%20(&#1055;&#1077;&#1088;&#1077;&#1089;&#1083;&#1072;&#1074;&#1083;&#1100;)%20-%202026-03-19T113550.0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</sheetNames>
    <sheetDataSet>
      <sheetData sheetId="0">
        <row r="24">
          <cell r="D24" t="str">
            <v>13 1 01 S0410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view="pageBreakPreview" zoomScale="60" zoomScaleNormal="100" workbookViewId="0">
      <selection activeCell="M10" sqref="M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1.28515625" style="2" customWidth="1"/>
    <col min="4" max="4" width="18.140625" style="8" customWidth="1"/>
    <col min="5" max="5" width="79" style="1" customWidth="1"/>
    <col min="6" max="6" width="25.7109375" style="5" customWidth="1"/>
    <col min="7" max="7" width="40.140625" style="4" customWidth="1"/>
    <col min="8" max="16384" width="9.140625" style="1"/>
  </cols>
  <sheetData>
    <row r="1" spans="1:7" x14ac:dyDescent="0.25">
      <c r="A1" s="17" t="s">
        <v>7</v>
      </c>
      <c r="B1" s="17"/>
      <c r="C1" s="17"/>
      <c r="D1" s="17"/>
      <c r="E1" s="17"/>
      <c r="F1" s="17"/>
      <c r="G1" s="17"/>
    </row>
    <row r="2" spans="1:7" x14ac:dyDescent="0.25">
      <c r="A2" s="17" t="s">
        <v>6</v>
      </c>
      <c r="B2" s="17"/>
      <c r="C2" s="17"/>
      <c r="D2" s="17"/>
      <c r="E2" s="17"/>
      <c r="F2" s="17"/>
      <c r="G2" s="17"/>
    </row>
    <row r="3" spans="1:7" x14ac:dyDescent="0.25">
      <c r="A3" s="17" t="s">
        <v>9</v>
      </c>
      <c r="B3" s="17"/>
      <c r="C3" s="17"/>
      <c r="D3" s="17"/>
      <c r="E3" s="17"/>
      <c r="F3" s="17"/>
      <c r="G3" s="17"/>
    </row>
    <row r="4" spans="1:7" x14ac:dyDescent="0.25">
      <c r="A4" s="10"/>
      <c r="B4" s="10"/>
      <c r="C4" s="10"/>
      <c r="D4" s="14"/>
      <c r="E4" s="14"/>
      <c r="F4" s="14"/>
      <c r="G4" s="14" t="s">
        <v>96</v>
      </c>
    </row>
    <row r="5" spans="1:7" x14ac:dyDescent="0.25">
      <c r="A5" s="12"/>
      <c r="B5" s="12"/>
      <c r="C5" s="12"/>
      <c r="D5" s="11"/>
      <c r="E5" s="14"/>
      <c r="F5" s="17"/>
      <c r="G5" s="17"/>
    </row>
    <row r="6" spans="1:7" ht="60.75" customHeight="1" x14ac:dyDescent="0.25">
      <c r="A6" s="18" t="s">
        <v>51</v>
      </c>
      <c r="B6" s="18"/>
      <c r="C6" s="18"/>
      <c r="D6" s="18"/>
      <c r="E6" s="18"/>
      <c r="F6" s="18"/>
      <c r="G6" s="18"/>
    </row>
    <row r="7" spans="1:7" ht="40.5" customHeight="1" x14ac:dyDescent="0.25">
      <c r="A7" s="19" t="s">
        <v>2</v>
      </c>
      <c r="B7" s="19" t="s">
        <v>5</v>
      </c>
      <c r="C7" s="19" t="s">
        <v>3</v>
      </c>
      <c r="D7" s="13" t="s">
        <v>0</v>
      </c>
      <c r="E7" s="19" t="s">
        <v>4</v>
      </c>
      <c r="F7" s="20" t="s">
        <v>18</v>
      </c>
      <c r="G7" s="21" t="s">
        <v>1</v>
      </c>
    </row>
    <row r="8" spans="1:7" ht="75.75" customHeight="1" x14ac:dyDescent="0.25">
      <c r="A8" s="22"/>
      <c r="B8" s="22"/>
      <c r="C8" s="22"/>
      <c r="D8" s="23"/>
      <c r="E8" s="24" t="s">
        <v>32</v>
      </c>
      <c r="F8" s="25" t="s">
        <v>94</v>
      </c>
      <c r="G8" s="26"/>
    </row>
    <row r="9" spans="1:7" ht="68.25" customHeight="1" x14ac:dyDescent="0.25">
      <c r="A9" s="19">
        <v>208</v>
      </c>
      <c r="B9" s="27" t="s">
        <v>30</v>
      </c>
      <c r="C9" s="19">
        <v>600</v>
      </c>
      <c r="D9" s="13" t="s">
        <v>29</v>
      </c>
      <c r="E9" s="21" t="s">
        <v>31</v>
      </c>
      <c r="F9" s="28">
        <f>-1846876.47-2850926.9-1121496.29-809558.37</f>
        <v>-6628858.0300000003</v>
      </c>
      <c r="G9" s="29" t="s">
        <v>10</v>
      </c>
    </row>
    <row r="10" spans="1:7" ht="51.75" customHeight="1" x14ac:dyDescent="0.25">
      <c r="A10" s="22">
        <v>208</v>
      </c>
      <c r="B10" s="30" t="s">
        <v>30</v>
      </c>
      <c r="C10" s="22">
        <v>600</v>
      </c>
      <c r="D10" s="23" t="s">
        <v>46</v>
      </c>
      <c r="E10" s="26" t="s">
        <v>47</v>
      </c>
      <c r="F10" s="31">
        <f>1846876.47+2850926.9+1121496.29+809558.37</f>
        <v>6628858.0300000003</v>
      </c>
      <c r="G10" s="32"/>
    </row>
    <row r="11" spans="1:7" ht="81" customHeight="1" x14ac:dyDescent="0.25">
      <c r="A11" s="22">
        <v>208</v>
      </c>
      <c r="B11" s="30" t="s">
        <v>56</v>
      </c>
      <c r="C11" s="22">
        <v>600</v>
      </c>
      <c r="D11" s="23" t="s">
        <v>55</v>
      </c>
      <c r="E11" s="26" t="s">
        <v>57</v>
      </c>
      <c r="F11" s="31">
        <v>-875712</v>
      </c>
      <c r="G11" s="26" t="s">
        <v>80</v>
      </c>
    </row>
    <row r="12" spans="1:7" ht="87" customHeight="1" x14ac:dyDescent="0.25">
      <c r="A12" s="22"/>
      <c r="B12" s="22"/>
      <c r="C12" s="22"/>
      <c r="D12" s="23"/>
      <c r="E12" s="24" t="s">
        <v>27</v>
      </c>
      <c r="F12" s="25" t="s">
        <v>93</v>
      </c>
      <c r="G12" s="26"/>
    </row>
    <row r="13" spans="1:7" ht="71.25" customHeight="1" x14ac:dyDescent="0.25">
      <c r="A13" s="22">
        <v>208</v>
      </c>
      <c r="B13" s="30" t="s">
        <v>25</v>
      </c>
      <c r="C13" s="22">
        <v>300</v>
      </c>
      <c r="D13" s="33" t="s">
        <v>24</v>
      </c>
      <c r="E13" s="29" t="s">
        <v>26</v>
      </c>
      <c r="F13" s="34">
        <v>-48754.8</v>
      </c>
      <c r="G13" s="29" t="s">
        <v>10</v>
      </c>
    </row>
    <row r="14" spans="1:7" ht="40.5" customHeight="1" x14ac:dyDescent="0.25">
      <c r="A14" s="22">
        <v>208</v>
      </c>
      <c r="B14" s="30" t="s">
        <v>25</v>
      </c>
      <c r="C14" s="22">
        <v>600</v>
      </c>
      <c r="D14" s="35"/>
      <c r="E14" s="32"/>
      <c r="F14" s="34">
        <v>48754.8</v>
      </c>
      <c r="G14" s="32"/>
    </row>
    <row r="15" spans="1:7" ht="112.5" customHeight="1" x14ac:dyDescent="0.25">
      <c r="A15" s="22"/>
      <c r="B15" s="30"/>
      <c r="C15" s="22"/>
      <c r="D15" s="23"/>
      <c r="E15" s="24" t="s">
        <v>60</v>
      </c>
      <c r="F15" s="36">
        <f>SUM(F16:F16)</f>
        <v>19106</v>
      </c>
      <c r="G15" s="26"/>
    </row>
    <row r="16" spans="1:7" ht="112.5" customHeight="1" x14ac:dyDescent="0.25">
      <c r="A16" s="22">
        <v>208</v>
      </c>
      <c r="B16" s="30" t="s">
        <v>61</v>
      </c>
      <c r="C16" s="22">
        <v>300</v>
      </c>
      <c r="D16" s="23" t="s">
        <v>58</v>
      </c>
      <c r="E16" s="26" t="s">
        <v>59</v>
      </c>
      <c r="F16" s="37">
        <v>19106</v>
      </c>
      <c r="G16" s="26" t="s">
        <v>80</v>
      </c>
    </row>
    <row r="17" spans="1:7" ht="112.5" customHeight="1" x14ac:dyDescent="0.25">
      <c r="A17" s="22"/>
      <c r="B17" s="30"/>
      <c r="C17" s="22"/>
      <c r="D17" s="23"/>
      <c r="E17" s="24" t="s">
        <v>64</v>
      </c>
      <c r="F17" s="36">
        <f>SUM(F18)</f>
        <v>-23000</v>
      </c>
      <c r="G17" s="26"/>
    </row>
    <row r="18" spans="1:7" ht="112.5" customHeight="1" x14ac:dyDescent="0.25">
      <c r="A18" s="22">
        <v>208</v>
      </c>
      <c r="B18" s="30" t="s">
        <v>65</v>
      </c>
      <c r="C18" s="22">
        <v>300</v>
      </c>
      <c r="D18" s="23" t="s">
        <v>62</v>
      </c>
      <c r="E18" s="26" t="s">
        <v>63</v>
      </c>
      <c r="F18" s="37">
        <v>-23000</v>
      </c>
      <c r="G18" s="26" t="s">
        <v>80</v>
      </c>
    </row>
    <row r="19" spans="1:7" ht="88.5" customHeight="1" x14ac:dyDescent="0.25">
      <c r="A19" s="22"/>
      <c r="B19" s="30"/>
      <c r="C19" s="22"/>
      <c r="D19" s="23"/>
      <c r="E19" s="24" t="s">
        <v>83</v>
      </c>
      <c r="F19" s="38">
        <f>SUM(F20:F21)</f>
        <v>-456592</v>
      </c>
      <c r="G19" s="26"/>
    </row>
    <row r="20" spans="1:7" ht="88.5" customHeight="1" x14ac:dyDescent="0.25">
      <c r="A20" s="22">
        <v>208</v>
      </c>
      <c r="B20" s="30" t="s">
        <v>84</v>
      </c>
      <c r="C20" s="22">
        <v>600</v>
      </c>
      <c r="D20" s="23" t="s">
        <v>81</v>
      </c>
      <c r="E20" s="26" t="s">
        <v>82</v>
      </c>
      <c r="F20" s="39">
        <v>-360000</v>
      </c>
      <c r="G20" s="26" t="s">
        <v>80</v>
      </c>
    </row>
    <row r="21" spans="1:7" ht="88.5" customHeight="1" x14ac:dyDescent="0.25">
      <c r="A21" s="22">
        <v>208</v>
      </c>
      <c r="B21" s="30" t="s">
        <v>84</v>
      </c>
      <c r="C21" s="22">
        <v>600</v>
      </c>
      <c r="D21" s="23" t="s">
        <v>85</v>
      </c>
      <c r="E21" s="26" t="s">
        <v>86</v>
      </c>
      <c r="F21" s="39">
        <v>-96592</v>
      </c>
      <c r="G21" s="26" t="s">
        <v>80</v>
      </c>
    </row>
    <row r="22" spans="1:7" ht="88.5" customHeight="1" x14ac:dyDescent="0.25">
      <c r="A22" s="22"/>
      <c r="B22" s="30"/>
      <c r="C22" s="22"/>
      <c r="D22" s="23"/>
      <c r="E22" s="24" t="s">
        <v>68</v>
      </c>
      <c r="F22" s="38">
        <f>SUM(F23)</f>
        <v>2816839</v>
      </c>
      <c r="G22" s="26"/>
    </row>
    <row r="23" spans="1:7" ht="88.5" customHeight="1" x14ac:dyDescent="0.25">
      <c r="A23" s="22">
        <v>208</v>
      </c>
      <c r="B23" s="30" t="s">
        <v>69</v>
      </c>
      <c r="C23" s="22">
        <v>600</v>
      </c>
      <c r="D23" s="23" t="s">
        <v>66</v>
      </c>
      <c r="E23" s="26" t="s">
        <v>67</v>
      </c>
      <c r="F23" s="39">
        <v>2816839</v>
      </c>
      <c r="G23" s="26" t="s">
        <v>80</v>
      </c>
    </row>
    <row r="24" spans="1:7" ht="88.5" customHeight="1" x14ac:dyDescent="0.25">
      <c r="A24" s="22"/>
      <c r="B24" s="30"/>
      <c r="C24" s="22"/>
      <c r="D24" s="23"/>
      <c r="E24" s="24" t="s">
        <v>16</v>
      </c>
      <c r="F24" s="38">
        <f>SUM(F25:F26)</f>
        <v>75603004.489999995</v>
      </c>
      <c r="G24" s="26"/>
    </row>
    <row r="25" spans="1:7" ht="88.5" customHeight="1" x14ac:dyDescent="0.25">
      <c r="A25" s="22">
        <v>208</v>
      </c>
      <c r="B25" s="30" t="s">
        <v>12</v>
      </c>
      <c r="C25" s="22">
        <v>400</v>
      </c>
      <c r="D25" s="23" t="s">
        <v>70</v>
      </c>
      <c r="E25" s="26" t="s">
        <v>71</v>
      </c>
      <c r="F25" s="39">
        <v>75607425</v>
      </c>
      <c r="G25" s="26" t="s">
        <v>80</v>
      </c>
    </row>
    <row r="26" spans="1:7" ht="88.5" customHeight="1" x14ac:dyDescent="0.25">
      <c r="A26" s="22">
        <v>208</v>
      </c>
      <c r="B26" s="30" t="s">
        <v>12</v>
      </c>
      <c r="C26" s="22">
        <v>400</v>
      </c>
      <c r="D26" s="23" t="s">
        <v>17</v>
      </c>
      <c r="E26" s="26" t="s">
        <v>15</v>
      </c>
      <c r="F26" s="39">
        <v>-4420.51</v>
      </c>
      <c r="G26" s="26" t="s">
        <v>10</v>
      </c>
    </row>
    <row r="27" spans="1:7" ht="88.5" customHeight="1" x14ac:dyDescent="0.25">
      <c r="A27" s="22"/>
      <c r="B27" s="30"/>
      <c r="C27" s="22"/>
      <c r="D27" s="23"/>
      <c r="E27" s="24" t="s">
        <v>74</v>
      </c>
      <c r="F27" s="38">
        <f>SUM(F28:F32)</f>
        <v>47839140</v>
      </c>
      <c r="G27" s="26"/>
    </row>
    <row r="28" spans="1:7" ht="88.5" customHeight="1" x14ac:dyDescent="0.25">
      <c r="A28" s="22">
        <v>208</v>
      </c>
      <c r="B28" s="30" t="s">
        <v>79</v>
      </c>
      <c r="C28" s="22">
        <v>600</v>
      </c>
      <c r="D28" s="23" t="s">
        <v>89</v>
      </c>
      <c r="E28" s="26" t="s">
        <v>73</v>
      </c>
      <c r="F28" s="39">
        <v>-23903269</v>
      </c>
      <c r="G28" s="29" t="s">
        <v>10</v>
      </c>
    </row>
    <row r="29" spans="1:7" ht="88.5" customHeight="1" x14ac:dyDescent="0.25">
      <c r="A29" s="22">
        <v>208</v>
      </c>
      <c r="B29" s="30" t="s">
        <v>79</v>
      </c>
      <c r="C29" s="22">
        <v>600</v>
      </c>
      <c r="D29" s="23" t="s">
        <v>72</v>
      </c>
      <c r="E29" s="26" t="s">
        <v>73</v>
      </c>
      <c r="F29" s="39">
        <v>23903269</v>
      </c>
      <c r="G29" s="32"/>
    </row>
    <row r="30" spans="1:7" ht="88.5" customHeight="1" x14ac:dyDescent="0.25">
      <c r="A30" s="22">
        <v>208</v>
      </c>
      <c r="B30" s="30" t="s">
        <v>79</v>
      </c>
      <c r="C30" s="22">
        <v>600</v>
      </c>
      <c r="D30" s="23" t="s">
        <v>72</v>
      </c>
      <c r="E30" s="26" t="s">
        <v>73</v>
      </c>
      <c r="F30" s="39">
        <v>1124517</v>
      </c>
      <c r="G30" s="29" t="s">
        <v>80</v>
      </c>
    </row>
    <row r="31" spans="1:7" ht="88.5" customHeight="1" x14ac:dyDescent="0.25">
      <c r="A31" s="22">
        <v>208</v>
      </c>
      <c r="B31" s="30" t="s">
        <v>79</v>
      </c>
      <c r="C31" s="22">
        <v>600</v>
      </c>
      <c r="D31" s="23" t="s">
        <v>75</v>
      </c>
      <c r="E31" s="26" t="s">
        <v>76</v>
      </c>
      <c r="F31" s="39">
        <v>47714623</v>
      </c>
      <c r="G31" s="32"/>
    </row>
    <row r="32" spans="1:7" ht="88.5" customHeight="1" x14ac:dyDescent="0.25">
      <c r="A32" s="22">
        <v>208</v>
      </c>
      <c r="B32" s="30" t="s">
        <v>79</v>
      </c>
      <c r="C32" s="22">
        <v>200</v>
      </c>
      <c r="D32" s="23" t="s">
        <v>87</v>
      </c>
      <c r="E32" s="26" t="s">
        <v>88</v>
      </c>
      <c r="F32" s="39">
        <v>-1000000</v>
      </c>
      <c r="G32" s="40" t="s">
        <v>10</v>
      </c>
    </row>
    <row r="33" spans="1:7" ht="88.5" customHeight="1" x14ac:dyDescent="0.25">
      <c r="A33" s="22"/>
      <c r="B33" s="30"/>
      <c r="C33" s="22"/>
      <c r="D33" s="23"/>
      <c r="E33" s="24" t="s">
        <v>92</v>
      </c>
      <c r="F33" s="38">
        <f>SUM(F34:F35)</f>
        <v>2004420.51</v>
      </c>
      <c r="G33" s="40"/>
    </row>
    <row r="34" spans="1:7" ht="88.5" customHeight="1" x14ac:dyDescent="0.25">
      <c r="A34" s="22">
        <v>208</v>
      </c>
      <c r="B34" s="30" t="s">
        <v>11</v>
      </c>
      <c r="C34" s="22">
        <v>400</v>
      </c>
      <c r="D34" s="23" t="s">
        <v>90</v>
      </c>
      <c r="E34" s="26" t="s">
        <v>91</v>
      </c>
      <c r="F34" s="39">
        <v>4420.51</v>
      </c>
      <c r="G34" s="40" t="s">
        <v>10</v>
      </c>
    </row>
    <row r="35" spans="1:7" ht="88.5" customHeight="1" x14ac:dyDescent="0.25">
      <c r="A35" s="22">
        <v>208</v>
      </c>
      <c r="B35" s="30" t="s">
        <v>11</v>
      </c>
      <c r="C35" s="22">
        <v>200</v>
      </c>
      <c r="D35" s="23" t="s">
        <v>49</v>
      </c>
      <c r="E35" s="26" t="s">
        <v>13</v>
      </c>
      <c r="F35" s="39">
        <v>2000000</v>
      </c>
      <c r="G35" s="21" t="s">
        <v>50</v>
      </c>
    </row>
    <row r="36" spans="1:7" ht="88.5" customHeight="1" x14ac:dyDescent="0.25">
      <c r="A36" s="22"/>
      <c r="B36" s="30"/>
      <c r="C36" s="22"/>
      <c r="D36" s="23"/>
      <c r="E36" s="24" t="s">
        <v>28</v>
      </c>
      <c r="F36" s="38">
        <f>SUM(F37:F40)</f>
        <v>0</v>
      </c>
      <c r="G36" s="41"/>
    </row>
    <row r="37" spans="1:7" ht="88.5" customHeight="1" x14ac:dyDescent="0.25">
      <c r="A37" s="22">
        <v>244</v>
      </c>
      <c r="B37" s="30" t="s">
        <v>38</v>
      </c>
      <c r="C37" s="22">
        <v>100</v>
      </c>
      <c r="D37" s="33" t="s">
        <v>37</v>
      </c>
      <c r="E37" s="29" t="s">
        <v>39</v>
      </c>
      <c r="F37" s="39">
        <f>-117925.4-9806.43</f>
        <v>-127731.82999999999</v>
      </c>
      <c r="G37" s="29" t="s">
        <v>40</v>
      </c>
    </row>
    <row r="38" spans="1:7" ht="88.5" customHeight="1" x14ac:dyDescent="0.25">
      <c r="A38" s="22">
        <v>244</v>
      </c>
      <c r="B38" s="30" t="s">
        <v>38</v>
      </c>
      <c r="C38" s="22">
        <v>300</v>
      </c>
      <c r="D38" s="35"/>
      <c r="E38" s="32"/>
      <c r="F38" s="39">
        <f>117925.4+9806.43</f>
        <v>127731.82999999999</v>
      </c>
      <c r="G38" s="32"/>
    </row>
    <row r="39" spans="1:7" ht="88.5" customHeight="1" x14ac:dyDescent="0.25">
      <c r="A39" s="22">
        <v>208</v>
      </c>
      <c r="B39" s="30" t="s">
        <v>52</v>
      </c>
      <c r="C39" s="22">
        <v>100</v>
      </c>
      <c r="D39" s="23" t="s">
        <v>37</v>
      </c>
      <c r="E39" s="26" t="s">
        <v>39</v>
      </c>
      <c r="F39" s="39">
        <v>-10.78</v>
      </c>
      <c r="G39" s="29" t="s">
        <v>40</v>
      </c>
    </row>
    <row r="40" spans="1:7" ht="88.5" customHeight="1" x14ac:dyDescent="0.25">
      <c r="A40" s="22">
        <v>208</v>
      </c>
      <c r="B40" s="30" t="s">
        <v>23</v>
      </c>
      <c r="C40" s="22">
        <v>800</v>
      </c>
      <c r="D40" s="23" t="s">
        <v>53</v>
      </c>
      <c r="E40" s="26" t="s">
        <v>54</v>
      </c>
      <c r="F40" s="39">
        <v>10.78</v>
      </c>
      <c r="G40" s="32"/>
    </row>
    <row r="41" spans="1:7" ht="77.25" customHeight="1" x14ac:dyDescent="0.25">
      <c r="A41" s="22"/>
      <c r="B41" s="30"/>
      <c r="C41" s="22"/>
      <c r="D41" s="23"/>
      <c r="E41" s="24" t="s">
        <v>14</v>
      </c>
      <c r="F41" s="38">
        <f>SUM(F42:F44)</f>
        <v>136011409.44999999</v>
      </c>
      <c r="G41" s="26"/>
    </row>
    <row r="42" spans="1:7" ht="77.25" customHeight="1" x14ac:dyDescent="0.25">
      <c r="A42" s="19">
        <v>208</v>
      </c>
      <c r="B42" s="42" t="s">
        <v>11</v>
      </c>
      <c r="C42" s="19">
        <v>600</v>
      </c>
      <c r="D42" s="43" t="str">
        <f>[1]Лист!$D$24</f>
        <v>13 1 01 S0410</v>
      </c>
      <c r="E42" s="21" t="s">
        <v>19</v>
      </c>
      <c r="F42" s="44">
        <v>24404258</v>
      </c>
      <c r="G42" s="21" t="s">
        <v>95</v>
      </c>
    </row>
    <row r="43" spans="1:7" ht="77.25" customHeight="1" x14ac:dyDescent="0.25">
      <c r="A43" s="19">
        <v>208</v>
      </c>
      <c r="B43" s="42" t="s">
        <v>11</v>
      </c>
      <c r="C43" s="19">
        <v>600</v>
      </c>
      <c r="D43" s="43" t="s">
        <v>77</v>
      </c>
      <c r="E43" s="21" t="s">
        <v>78</v>
      </c>
      <c r="F43" s="44">
        <v>110670000</v>
      </c>
      <c r="G43" s="21" t="s">
        <v>80</v>
      </c>
    </row>
    <row r="44" spans="1:7" ht="77.25" customHeight="1" x14ac:dyDescent="0.25">
      <c r="A44" s="22">
        <v>208</v>
      </c>
      <c r="B44" s="30" t="s">
        <v>11</v>
      </c>
      <c r="C44" s="22">
        <v>200</v>
      </c>
      <c r="D44" s="45" t="s">
        <v>20</v>
      </c>
      <c r="E44" s="26" t="s">
        <v>21</v>
      </c>
      <c r="F44" s="46">
        <v>937151.45</v>
      </c>
      <c r="G44" s="40" t="s">
        <v>40</v>
      </c>
    </row>
    <row r="45" spans="1:7" ht="77.25" customHeight="1" x14ac:dyDescent="0.25">
      <c r="A45" s="22"/>
      <c r="B45" s="30"/>
      <c r="C45" s="22"/>
      <c r="D45" s="23"/>
      <c r="E45" s="24" t="s">
        <v>22</v>
      </c>
      <c r="F45" s="38">
        <f>SUM(F46:F54)</f>
        <v>62848.55</v>
      </c>
      <c r="G45" s="26"/>
    </row>
    <row r="46" spans="1:7" ht="55.5" customHeight="1" x14ac:dyDescent="0.25">
      <c r="A46" s="22">
        <v>208</v>
      </c>
      <c r="B46" s="30" t="s">
        <v>23</v>
      </c>
      <c r="C46" s="22">
        <v>100</v>
      </c>
      <c r="D46" s="33" t="s">
        <v>41</v>
      </c>
      <c r="E46" s="29" t="s">
        <v>42</v>
      </c>
      <c r="F46" s="39">
        <f>-339373.85-48205.43</f>
        <v>-387579.27999999997</v>
      </c>
      <c r="G46" s="29" t="s">
        <v>10</v>
      </c>
    </row>
    <row r="47" spans="1:7" ht="33.75" customHeight="1" x14ac:dyDescent="0.25">
      <c r="A47" s="22">
        <v>208</v>
      </c>
      <c r="B47" s="30" t="s">
        <v>23</v>
      </c>
      <c r="C47" s="22">
        <v>300</v>
      </c>
      <c r="D47" s="35"/>
      <c r="E47" s="32"/>
      <c r="F47" s="39">
        <f>339373.85+48205.43</f>
        <v>387579.27999999997</v>
      </c>
      <c r="G47" s="32"/>
    </row>
    <row r="48" spans="1:7" ht="58.5" customHeight="1" x14ac:dyDescent="0.25">
      <c r="A48" s="22">
        <v>208</v>
      </c>
      <c r="B48" s="30" t="s">
        <v>23</v>
      </c>
      <c r="C48" s="22">
        <v>800</v>
      </c>
      <c r="D48" s="47" t="s">
        <v>34</v>
      </c>
      <c r="E48" s="29" t="s">
        <v>36</v>
      </c>
      <c r="F48" s="39">
        <v>2000000</v>
      </c>
      <c r="G48" s="48" t="s">
        <v>33</v>
      </c>
    </row>
    <row r="49" spans="1:8" ht="52.5" customHeight="1" x14ac:dyDescent="0.25">
      <c r="A49" s="22">
        <v>208</v>
      </c>
      <c r="B49" s="30" t="s">
        <v>35</v>
      </c>
      <c r="C49" s="22">
        <v>800</v>
      </c>
      <c r="D49" s="49"/>
      <c r="E49" s="32"/>
      <c r="F49" s="39">
        <v>-2000000</v>
      </c>
      <c r="G49" s="50"/>
      <c r="H49" s="15"/>
    </row>
    <row r="50" spans="1:8" ht="52.5" customHeight="1" x14ac:dyDescent="0.25">
      <c r="A50" s="22">
        <v>208</v>
      </c>
      <c r="B50" s="30" t="s">
        <v>43</v>
      </c>
      <c r="C50" s="22">
        <v>600</v>
      </c>
      <c r="D50" s="47" t="s">
        <v>44</v>
      </c>
      <c r="E50" s="29" t="s">
        <v>45</v>
      </c>
      <c r="F50" s="39">
        <v>-11605650</v>
      </c>
      <c r="G50" s="29" t="s">
        <v>10</v>
      </c>
      <c r="H50" s="16"/>
    </row>
    <row r="51" spans="1:8" ht="52.5" customHeight="1" x14ac:dyDescent="0.25">
      <c r="A51" s="22">
        <v>208</v>
      </c>
      <c r="B51" s="30" t="s">
        <v>43</v>
      </c>
      <c r="C51" s="22">
        <v>200</v>
      </c>
      <c r="D51" s="49"/>
      <c r="E51" s="32"/>
      <c r="F51" s="39">
        <v>11605650</v>
      </c>
      <c r="G51" s="32"/>
      <c r="H51" s="16"/>
    </row>
    <row r="52" spans="1:8" ht="52.5" customHeight="1" x14ac:dyDescent="0.25">
      <c r="A52" s="22">
        <v>244</v>
      </c>
      <c r="B52" s="30" t="s">
        <v>48</v>
      </c>
      <c r="C52" s="22">
        <v>200</v>
      </c>
      <c r="D52" s="47" t="s">
        <v>41</v>
      </c>
      <c r="E52" s="29" t="s">
        <v>42</v>
      </c>
      <c r="F52" s="39">
        <v>-719000</v>
      </c>
      <c r="G52" s="29" t="s">
        <v>40</v>
      </c>
      <c r="H52" s="16"/>
    </row>
    <row r="53" spans="1:8" ht="52.5" customHeight="1" x14ac:dyDescent="0.25">
      <c r="A53" s="22">
        <v>244</v>
      </c>
      <c r="B53" s="30" t="s">
        <v>48</v>
      </c>
      <c r="C53" s="22">
        <v>300</v>
      </c>
      <c r="D53" s="49"/>
      <c r="E53" s="32"/>
      <c r="F53" s="39">
        <v>719000</v>
      </c>
      <c r="G53" s="32"/>
      <c r="H53" s="16"/>
    </row>
    <row r="54" spans="1:8" ht="76.5" customHeight="1" x14ac:dyDescent="0.25">
      <c r="A54" s="22">
        <v>208</v>
      </c>
      <c r="B54" s="30" t="s">
        <v>43</v>
      </c>
      <c r="C54" s="22">
        <v>200</v>
      </c>
      <c r="D54" s="51" t="s">
        <v>44</v>
      </c>
      <c r="E54" s="26" t="s">
        <v>45</v>
      </c>
      <c r="F54" s="39">
        <v>62848.55</v>
      </c>
      <c r="G54" s="26" t="s">
        <v>10</v>
      </c>
      <c r="H54" s="16"/>
    </row>
    <row r="55" spans="1:8" ht="92.25" customHeight="1" x14ac:dyDescent="0.25">
      <c r="A55" s="19"/>
      <c r="B55" s="19"/>
      <c r="C55" s="19"/>
      <c r="D55" s="52"/>
      <c r="E55" s="53" t="s">
        <v>8</v>
      </c>
      <c r="F55" s="54">
        <f>SUM(F8+F12+F12+F15+F17+F19+F22+F24+F27+F33+F36+F41+F45)</f>
        <v>263001464</v>
      </c>
      <c r="G55" s="41"/>
    </row>
    <row r="56" spans="1:8" ht="92.25" customHeight="1" x14ac:dyDescent="0.35">
      <c r="A56" s="9"/>
      <c r="B56" s="7"/>
      <c r="F56" s="3"/>
    </row>
    <row r="57" spans="1:8" ht="92.25" customHeight="1" x14ac:dyDescent="0.25">
      <c r="A57" s="9"/>
      <c r="B57" s="7"/>
      <c r="G57" s="6"/>
    </row>
    <row r="58" spans="1:8" ht="92.25" customHeight="1" x14ac:dyDescent="0.25"/>
    <row r="59" spans="1:8" ht="61.5" customHeight="1" x14ac:dyDescent="0.25"/>
    <row r="60" spans="1:8" ht="52.5" customHeight="1" x14ac:dyDescent="0.25"/>
    <row r="61" spans="1:8" ht="54" customHeight="1" x14ac:dyDescent="0.25"/>
    <row r="62" spans="1:8" ht="45.75" customHeight="1" x14ac:dyDescent="0.25"/>
    <row r="63" spans="1:8" ht="39.75" customHeight="1" x14ac:dyDescent="0.25"/>
    <row r="64" spans="1:8" ht="109.5" customHeight="1" x14ac:dyDescent="0.25"/>
    <row r="65" ht="30.75" customHeight="1" x14ac:dyDescent="0.25"/>
    <row r="66" ht="166.5" customHeight="1" x14ac:dyDescent="0.25"/>
    <row r="67" ht="166.5" customHeight="1" x14ac:dyDescent="0.25"/>
    <row r="68" ht="166.5" customHeight="1" x14ac:dyDescent="0.25"/>
    <row r="69" ht="166.5" customHeight="1" x14ac:dyDescent="0.25"/>
    <row r="70" ht="21.75" customHeight="1" x14ac:dyDescent="0.25"/>
    <row r="71" ht="67.5" customHeight="1" x14ac:dyDescent="0.25"/>
    <row r="72" ht="67.5" customHeight="1" x14ac:dyDescent="0.25"/>
    <row r="73" ht="67.5" customHeight="1" x14ac:dyDescent="0.25"/>
    <row r="74" ht="177" customHeight="1" x14ac:dyDescent="0.25"/>
  </sheetData>
  <mergeCells count="26">
    <mergeCell ref="D52:D53"/>
    <mergeCell ref="E52:E53"/>
    <mergeCell ref="G52:G53"/>
    <mergeCell ref="D48:D49"/>
    <mergeCell ref="E48:E49"/>
    <mergeCell ref="D50:D51"/>
    <mergeCell ref="E50:E51"/>
    <mergeCell ref="G50:G51"/>
    <mergeCell ref="A1:G1"/>
    <mergeCell ref="A2:G2"/>
    <mergeCell ref="A3:G3"/>
    <mergeCell ref="F5:G5"/>
    <mergeCell ref="A6:G6"/>
    <mergeCell ref="G9:G10"/>
    <mergeCell ref="D46:D47"/>
    <mergeCell ref="E46:E47"/>
    <mergeCell ref="G46:G47"/>
    <mergeCell ref="G39:G40"/>
    <mergeCell ref="D13:D14"/>
    <mergeCell ref="E13:E14"/>
    <mergeCell ref="G13:G14"/>
    <mergeCell ref="D37:D38"/>
    <mergeCell ref="E37:E38"/>
    <mergeCell ref="G37:G38"/>
    <mergeCell ref="G30:G31"/>
    <mergeCell ref="G28:G29"/>
  </mergeCells>
  <pageMargins left="0.7" right="0.7" top="0.75" bottom="0.75" header="0.3" footer="0.3"/>
  <pageSetup paperSize="9" scale="44" fitToHeight="0" orientation="portrait" r:id="rId1"/>
  <ignoredErrors>
    <ignoredError sqref="F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2026-03-20T12:50:26Z</cp:lastPrinted>
  <dcterms:created xsi:type="dcterms:W3CDTF">2015-12-14T07:24:37Z</dcterms:created>
  <dcterms:modified xsi:type="dcterms:W3CDTF">2026-03-20T12:51:01Z</dcterms:modified>
</cp:coreProperties>
</file>